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boraad1.sharepoint.com/sites/002370/Gedeelde documenten/Project OKE BOP-MBO NL/05. Regiobijeenkomsten/02. Producten (ter inspiratie)/Voorbeeld OKE Kosten-baten analyse/"/>
    </mc:Choice>
  </mc:AlternateContent>
  <xr:revisionPtr revIDLastSave="1" documentId="8_{20777EE1-152B-964D-8F38-CEA8C78138A2}" xr6:coauthVersionLast="47" xr6:coauthVersionMax="47" xr10:uidLastSave="{23E1D1EA-4E96-4DEE-8DAB-F399B3CA1152}"/>
  <bookViews>
    <workbookView xWindow="45972" yWindow="12804" windowWidth="23256" windowHeight="12576" xr2:uid="{9D3B037D-ADC3-4B11-8D73-2B7B96B4D4A2}"/>
  </bookViews>
  <sheets>
    <sheet name="OKE CEM" sheetId="1" r:id="rId1"/>
    <sheet name="OKE TOA" sheetId="3" r:id="rId2"/>
    <sheet name="RPA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J5" i="3"/>
  <c r="J6" i="3"/>
  <c r="J7" i="3"/>
  <c r="J8" i="3"/>
  <c r="J9" i="3"/>
  <c r="J10" i="3"/>
  <c r="J11" i="3"/>
  <c r="J12" i="3"/>
  <c r="J13" i="3"/>
  <c r="J14" i="3"/>
  <c r="J15" i="3"/>
  <c r="J4" i="3"/>
  <c r="J17" i="3" s="1"/>
  <c r="J19" i="3" s="1"/>
  <c r="I4" i="3"/>
  <c r="F17" i="3"/>
  <c r="K30" i="2"/>
  <c r="J11" i="2"/>
  <c r="J12" i="2"/>
  <c r="J13" i="2"/>
  <c r="J14" i="2"/>
  <c r="J15" i="2"/>
  <c r="J9" i="2"/>
  <c r="G30" i="2"/>
  <c r="D30" i="2"/>
  <c r="C23" i="1"/>
  <c r="F23" i="1"/>
  <c r="I7" i="1"/>
  <c r="I16" i="1"/>
  <c r="I8" i="1"/>
  <c r="I9" i="1"/>
  <c r="I10" i="1"/>
  <c r="I11" i="1"/>
  <c r="I12" i="1"/>
  <c r="I17" i="1"/>
  <c r="I18" i="1"/>
  <c r="J21" i="1"/>
  <c r="J20" i="1"/>
  <c r="J30" i="2" l="1"/>
  <c r="K32" i="2" s="1"/>
  <c r="J23" i="1"/>
  <c r="I23" i="1"/>
  <c r="J2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F20" authorId="0" shapeId="0" xr:uid="{B7EAB6FF-CE85-414C-96D4-0778C42B358B}">
      <text>
        <r>
          <rPr>
            <sz val="10"/>
            <color rgb="FF000000"/>
            <rFont val="Calibri"/>
            <family val="2"/>
            <scheme val="minor"/>
          </rPr>
          <t xml:space="preserve">1 uur invoer per medewerker * 20 medewerkers 
</t>
        </r>
      </text>
    </comment>
    <comment ref="F21" authorId="0" shapeId="0" xr:uid="{C0AE779E-47DD-4748-A0F3-6124236737F7}">
      <text>
        <r>
          <rPr>
            <sz val="10"/>
            <color rgb="FF000000"/>
            <rFont val="Calibri"/>
            <family val="2"/>
            <scheme val="minor"/>
          </rPr>
          <t xml:space="preserve">1 uur invoer per medewerker * 4 medewerkers 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F6" authorId="0" shapeId="0" xr:uid="{895CB9B6-2B64-E140-A73E-52618068A080}">
      <text>
        <r>
          <rPr>
            <sz val="10"/>
            <color rgb="FF000000"/>
            <rFont val="Calibri"/>
            <family val="2"/>
            <scheme val="minor"/>
          </rPr>
          <t xml:space="preserve">30 minuten * 20 medewerkers 
</t>
        </r>
        <r>
          <rPr>
            <sz val="10"/>
            <color rgb="FF000000"/>
            <rFont val="Tahoma"/>
            <family val="2"/>
          </rPr>
          <t>Vul zelf het aantal medewerkers in</t>
        </r>
      </text>
    </comment>
    <comment ref="F9" authorId="0" shapeId="0" xr:uid="{666A98E2-5744-6647-B78D-89AB6CE1B33D}">
      <text>
        <r>
          <rPr>
            <sz val="18"/>
            <color rgb="FF000000"/>
            <rFont val="Calibri"/>
            <family val="2"/>
            <scheme val="minor"/>
          </rPr>
          <t>30 minuten * 20 medewerkers 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Vul zelf het aantal medewerkers in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F11" authorId="0" shapeId="0" xr:uid="{A9C12CB7-C869-A841-BFFB-EE6D06FC79AA}">
      <text>
        <r>
          <rPr>
            <sz val="18"/>
            <color rgb="FF000000"/>
            <rFont val="Calibri"/>
            <family val="2"/>
            <scheme val="minor"/>
          </rPr>
          <t>15 minuten * 20 medewerkers 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Vul zelf het aantal medewerkers in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F12" authorId="0" shapeId="0" xr:uid="{1B8391A4-4BBA-F642-9839-7F09D5EB3BDA}">
      <text>
        <r>
          <rPr>
            <sz val="18"/>
            <color rgb="FF000000"/>
            <rFont val="Calibri"/>
            <family val="2"/>
            <scheme val="minor"/>
          </rPr>
          <t>30 minuten * 20 medewerkers 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Vul zelf het aantal medewerkers in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F13" authorId="0" shapeId="0" xr:uid="{999E7A32-E1CB-9041-9434-CA94761912BB}">
      <text>
        <r>
          <rPr>
            <sz val="18"/>
            <color rgb="FF000000"/>
            <rFont val="Calibri"/>
            <family val="2"/>
            <scheme val="minor"/>
          </rPr>
          <t>30 minuten * 20 medewerkers 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Vul zelf het aantal medewerkers in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F14" authorId="0" shapeId="0" xr:uid="{02FF7386-C7F9-4149-955D-1DCB69BAFBA5}">
      <text>
        <r>
          <rPr>
            <sz val="18"/>
            <color rgb="FF000000"/>
            <rFont val="Calibri"/>
            <family val="2"/>
            <scheme val="minor"/>
          </rPr>
          <t>15 minuten * 20 medewerkers 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Vul zelf het aantal medewerkers in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F15" authorId="0" shapeId="0" xr:uid="{89C5E45B-1E75-564E-A577-61B3FBE552CB}">
      <text>
        <r>
          <rPr>
            <sz val="18"/>
            <color rgb="FF000000"/>
            <rFont val="Calibri"/>
            <family val="2"/>
            <scheme val="minor"/>
          </rPr>
          <t>15 minuten * 20 medewerkers 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8"/>
            <color rgb="FF000000"/>
            <rFont val="Calibri"/>
            <family val="2"/>
            <scheme val="minor"/>
          </rPr>
          <t>Vul zelf het aantal medewerkers in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19" authorId="0" shapeId="0" xr:uid="{76430AA4-125D-8C45-963A-E95A7CE8B9D5}">
      <text>
        <r>
          <rPr>
            <sz val="10"/>
            <color rgb="FF000000"/>
            <rFont val="Calibri"/>
            <family val="2"/>
            <scheme val="minor"/>
          </rPr>
          <t xml:space="preserve">1 minuut per lijst 
</t>
        </r>
        <r>
          <rPr>
            <sz val="10"/>
            <color rgb="FF000000"/>
            <rFont val="Calibri"/>
            <family val="2"/>
            <scheme val="minor"/>
          </rPr>
          <t xml:space="preserve">Gemiddeld 40 presentielijsten per week per medewerker * 20 medewerkers 
</t>
        </r>
      </text>
    </comment>
  </commentList>
</comments>
</file>

<file path=xl/sharedStrings.xml><?xml version="1.0" encoding="utf-8"?>
<sst xmlns="http://schemas.openxmlformats.org/spreadsheetml/2006/main" count="102" uniqueCount="76">
  <si>
    <t>Planner EB</t>
  </si>
  <si>
    <t xml:space="preserve">Vaktechnisch medewerker </t>
  </si>
  <si>
    <t xml:space="preserve">Besparing in FTE per jaar </t>
  </si>
  <si>
    <t xml:space="preserve">Taken </t>
  </si>
  <si>
    <t xml:space="preserve">Uren per week </t>
  </si>
  <si>
    <t xml:space="preserve">Per maand </t>
  </si>
  <si>
    <t xml:space="preserve">Per jaar </t>
  </si>
  <si>
    <t xml:space="preserve">Per week </t>
  </si>
  <si>
    <t xml:space="preserve">Planner </t>
  </si>
  <si>
    <t>Vaktechnisch mw.</t>
  </si>
  <si>
    <t xml:space="preserve">Clusterlijsten behandelen </t>
  </si>
  <si>
    <t>Medewerkeraccounts Remindo (beheer)</t>
  </si>
  <si>
    <t xml:space="preserve">Op basis van clusterlijst importfile genereren </t>
  </si>
  <si>
    <t xml:space="preserve">Wachtwoorden aanmaken voor student </t>
  </si>
  <si>
    <t xml:space="preserve">Importfile inlezen in Remindo </t>
  </si>
  <si>
    <t xml:space="preserve">Aanmaken toetsmoment in Remindo </t>
  </si>
  <si>
    <t>Koppen van studenten aan het toetsmoment in Remindo</t>
  </si>
  <si>
    <t xml:space="preserve">Examen wordt afgenomen </t>
  </si>
  <si>
    <t>Beoordeling vindt plaats</t>
  </si>
  <si>
    <t xml:space="preserve">Resultaten worden vastgesteld door MBO coöperatie </t>
  </si>
  <si>
    <t xml:space="preserve">Examenresultaten worden geëxporteerd naar Excel </t>
  </si>
  <si>
    <t xml:space="preserve">Examenresultaten splitsen per cluster </t>
  </si>
  <si>
    <t>Resultaten invoeren</t>
  </si>
  <si>
    <t>Resultaten regustratie controleren (4 ogen)</t>
  </si>
  <si>
    <t xml:space="preserve">Totaal in FTE </t>
  </si>
  <si>
    <t>Kosten - batenanalyse RPA</t>
  </si>
  <si>
    <t xml:space="preserve">Proces </t>
  </si>
  <si>
    <t xml:space="preserve">Aanmaken ex. momenten in Edurarte </t>
  </si>
  <si>
    <t>Clusterlijst behandelen door CEB'er</t>
  </si>
  <si>
    <t>Kopieren informatie uit clusterlijst of jaarplanning (4 documenten voor 4 examenlocaties/lokalen)</t>
  </si>
  <si>
    <t>behandelen emails met aanvragen of wijzigingen</t>
  </si>
  <si>
    <t>Opschonen Lijst examenbenamingen in planning</t>
  </si>
  <si>
    <t xml:space="preserve">Filteren momenten op weeknummer/ info voor momenten aan te maken ophalen uit planning </t>
  </si>
  <si>
    <t>Voorlopige Examenmomenten aanmaken aanmaken in Eduarte</t>
  </si>
  <si>
    <t>Markeren in planning dat momenten zijn aangemaakt</t>
  </si>
  <si>
    <t>Studenten koppelen aan Examenmomenten. Plaatsen studenten en uitnodiging versturen (email)</t>
  </si>
  <si>
    <t>Markeren in planning dat studenten zijn geplaatst</t>
  </si>
  <si>
    <t>Voorlopige Examenmomenten veranderen naar status geplaatst in Eduarte</t>
  </si>
  <si>
    <t>Locatie koppelen in moment</t>
  </si>
  <si>
    <t>Controle en oplossen foutmeldingen</t>
  </si>
  <si>
    <t xml:space="preserve">Presentielijsten genereren in Eduarte </t>
  </si>
  <si>
    <t>Vullen clusterlijst door CEB'er</t>
  </si>
  <si>
    <t>Kopieren van de aanvragen (vaste week) van de clusterlijst naar de weeklijst (elke vrijdag wordt een nieuwe week vastgesteld)</t>
  </si>
  <si>
    <t>Open Eduarte</t>
  </si>
  <si>
    <t>Ga naar Deelnemer - Rapportage - BO-Rapportage</t>
  </si>
  <si>
    <t>Open via het PDF Icoon rapportage EB.EX.R16A</t>
  </si>
  <si>
    <t xml:space="preserve">Zoek de studenten via groepscodes of losse studentnummers via uitgebreid zoeken (informatie Kopiëren uit weeklijst) </t>
  </si>
  <si>
    <t xml:space="preserve">Selecteer de studenten en klik op volgende </t>
  </si>
  <si>
    <t>Vul de aangegeven 5 velden met de informatie uit de weeklijsten (CTR + C/ CTRL + V) en klik op opslaan</t>
  </si>
  <si>
    <t>De rapportage openen via Home - rapportages - rapportages klik op download</t>
  </si>
  <si>
    <t>Vanuit de map downloads de printopdracht geven (bij meerdere lijsten in bulk)</t>
  </si>
  <si>
    <t>Lijsten printen</t>
  </si>
  <si>
    <t>Toevoegen presentielijst aan examenenvelop</t>
  </si>
  <si>
    <t>Afdrukken presentielijst(en)</t>
  </si>
  <si>
    <t>Klaarzetten examen(s)</t>
  </si>
  <si>
    <t>Vrijgeven examen(s)</t>
  </si>
  <si>
    <t xml:space="preserve">Afdrukken toeganscodes </t>
  </si>
  <si>
    <t>Examen enveloppen</t>
  </si>
  <si>
    <t>Klaarzetten steekproef</t>
  </si>
  <si>
    <t xml:space="preserve">Verwerken presentie </t>
  </si>
  <si>
    <t xml:space="preserve">Verwerken resultaten </t>
  </si>
  <si>
    <t xml:space="preserve">Controle ingevoerde resultaten </t>
  </si>
  <si>
    <t xml:space="preserve">Faciliteren inzage examen(s) </t>
  </si>
  <si>
    <t xml:space="preserve">Archiveren presentielijsten </t>
  </si>
  <si>
    <t>Kosten - batenanalyse OKE koppeling TOA</t>
  </si>
  <si>
    <t xml:space="preserve">Kopiëren vaste week naar weeklijst of jaarplanning </t>
  </si>
  <si>
    <t>Totaal</t>
  </si>
  <si>
    <t xml:space="preserve">Totaal </t>
  </si>
  <si>
    <t>Kosten - batenanalyse CEM-REMINDO</t>
  </si>
  <si>
    <t>Planner Examenbureau</t>
  </si>
  <si>
    <t>Examenbureau medewerker</t>
  </si>
  <si>
    <t>Koppelen van studenten aan het toetsmoment in Eduarte/Osiris/People Soft</t>
  </si>
  <si>
    <t>Aanmaken toetsmoment in Eduarte/Osiris/People Soft</t>
  </si>
  <si>
    <t>Presentieregistratie in Eduarte/Osiris/People Soft</t>
  </si>
  <si>
    <t>Resultaten doorzetten naar de medewerker van het betreffende cluster</t>
  </si>
  <si>
    <t>Rol in vullen vanuit procesbeschrijving en workflows binnen de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</si>
</sst>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Raleway"/>
    </font>
    <font>
      <b/>
      <sz val="10"/>
      <color theme="0"/>
      <name val="Raleway"/>
    </font>
    <font>
      <b/>
      <sz val="10"/>
      <color theme="1"/>
      <name val="Raleway"/>
    </font>
    <font>
      <b/>
      <sz val="11"/>
      <color theme="0"/>
      <name val="Calibri"/>
      <family val="2"/>
      <scheme val="minor"/>
    </font>
    <font>
      <sz val="11"/>
      <color theme="1"/>
      <name val="Raleway"/>
    </font>
    <font>
      <b/>
      <sz val="12"/>
      <color theme="0"/>
      <name val="Calibri"/>
      <family val="2"/>
      <scheme val="minor"/>
    </font>
    <font>
      <sz val="10"/>
      <color rgb="FF000000"/>
      <name val="Tahoma"/>
      <family val="2"/>
    </font>
    <font>
      <sz val="10"/>
      <color rgb="FF000000"/>
      <name val="Calibri"/>
      <family val="2"/>
      <scheme val="minor"/>
    </font>
    <font>
      <b/>
      <sz val="12"/>
      <color theme="0"/>
      <name val="Raleway"/>
    </font>
    <font>
      <sz val="18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555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1" fontId="1" fillId="0" borderId="1" xfId="0" applyNumberFormat="1" applyFont="1" applyBorder="1"/>
    <xf numFmtId="1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 applyAlignment="1">
      <alignment horizontal="right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3" fillId="3" borderId="1" xfId="0" applyFont="1" applyFill="1" applyBorder="1"/>
    <xf numFmtId="0" fontId="3" fillId="4" borderId="1" xfId="0" applyFont="1" applyFill="1" applyBorder="1"/>
    <xf numFmtId="2" fontId="3" fillId="4" borderId="1" xfId="0" applyNumberFormat="1" applyFont="1" applyFill="1" applyBorder="1"/>
    <xf numFmtId="1" fontId="3" fillId="4" borderId="1" xfId="0" applyNumberFormat="1" applyFont="1" applyFill="1" applyBorder="1"/>
    <xf numFmtId="164" fontId="3" fillId="4" borderId="1" xfId="0" applyNumberFormat="1" applyFont="1" applyFill="1" applyBorder="1"/>
    <xf numFmtId="0" fontId="1" fillId="5" borderId="1" xfId="0" applyFont="1" applyFill="1" applyBorder="1"/>
    <xf numFmtId="0" fontId="5" fillId="0" borderId="1" xfId="0" applyFont="1" applyBorder="1"/>
    <xf numFmtId="164" fontId="5" fillId="0" borderId="1" xfId="0" applyNumberFormat="1" applyFont="1" applyBorder="1"/>
    <xf numFmtId="164" fontId="5" fillId="6" borderId="1" xfId="0" applyNumberFormat="1" applyFont="1" applyFill="1" applyBorder="1"/>
    <xf numFmtId="164" fontId="5" fillId="6" borderId="1" xfId="0" applyNumberFormat="1" applyFont="1" applyFill="1" applyBorder="1" applyAlignment="1">
      <alignment wrapText="1"/>
    </xf>
    <xf numFmtId="0" fontId="3" fillId="7" borderId="1" xfId="0" applyFont="1" applyFill="1" applyBorder="1"/>
    <xf numFmtId="0" fontId="2" fillId="7" borderId="1" xfId="0" applyFont="1" applyFill="1" applyBorder="1"/>
    <xf numFmtId="0" fontId="3" fillId="7" borderId="7" xfId="0" applyFont="1" applyFill="1" applyBorder="1"/>
    <xf numFmtId="0" fontId="2" fillId="7" borderId="5" xfId="0" applyFont="1" applyFill="1" applyBorder="1" applyAlignment="1">
      <alignment horizontal="center"/>
    </xf>
    <xf numFmtId="0" fontId="2" fillId="7" borderId="2" xfId="0" applyFont="1" applyFill="1" applyBorder="1"/>
    <xf numFmtId="0" fontId="2" fillId="7" borderId="0" xfId="0" applyFont="1" applyFill="1"/>
    <xf numFmtId="0" fontId="9" fillId="7" borderId="3" xfId="0" applyFont="1" applyFill="1" applyBorder="1" applyAlignment="1">
      <alignment horizontal="center"/>
    </xf>
    <xf numFmtId="0" fontId="6" fillId="7" borderId="6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9" fillId="7" borderId="6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164" fontId="5" fillId="0" borderId="7" xfId="0" applyNumberFormat="1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right" vertical="center"/>
    </xf>
    <xf numFmtId="0" fontId="2" fillId="7" borderId="3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 vertical="center" textRotation="90"/>
    </xf>
    <xf numFmtId="0" fontId="4" fillId="6" borderId="3" xfId="0" applyFont="1" applyFill="1" applyBorder="1" applyAlignment="1">
      <alignment horizontal="center" vertical="center" textRotation="90"/>
    </xf>
    <xf numFmtId="0" fontId="0" fillId="0" borderId="6" xfId="0" applyBorder="1"/>
    <xf numFmtId="0" fontId="0" fillId="0" borderId="4" xfId="0" applyBorder="1"/>
    <xf numFmtId="0" fontId="1" fillId="0" borderId="7" xfId="0" applyFont="1" applyBorder="1"/>
    <xf numFmtId="0" fontId="0" fillId="0" borderId="8" xfId="0" applyBorder="1"/>
    <xf numFmtId="0" fontId="0" fillId="0" borderId="5" xfId="0" applyBorder="1"/>
    <xf numFmtId="0" fontId="1" fillId="0" borderId="7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2" fontId="1" fillId="0" borderId="7" xfId="0" applyNumberFormat="1" applyFont="1" applyBorder="1" applyAlignment="1">
      <alignment vertical="center"/>
    </xf>
    <xf numFmtId="2" fontId="0" fillId="0" borderId="8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55C"/>
      <color rgb="FFEC644A"/>
      <color rgb="FFFFF265"/>
      <color rgb="FFF8C4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141817</xdr:colOff>
      <xdr:row>2</xdr:row>
      <xdr:rowOff>151339</xdr:rowOff>
    </xdr:from>
    <xdr:to>
      <xdr:col>15</xdr:col>
      <xdr:colOff>141816</xdr:colOff>
      <xdr:row>20</xdr:row>
      <xdr:rowOff>259772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13D0F6AB-2A00-D4FD-1487-81DAC2E4F035}"/>
            </a:ext>
          </a:extLst>
        </xdr:cNvPr>
        <xdr:cNvSpPr txBox="1"/>
      </xdr:nvSpPr>
      <xdr:spPr>
        <a:xfrm>
          <a:off x="13087158" y="549657"/>
          <a:ext cx="3030681" cy="50441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>
              <a:latin typeface="Raleway" pitchFamily="2" charset="0"/>
            </a:rPr>
            <a:t>De beoogde automatisering</a:t>
          </a:r>
          <a:r>
            <a:rPr lang="nl-NL" sz="1100" baseline="0">
              <a:latin typeface="Raleway" pitchFamily="2" charset="0"/>
            </a:rPr>
            <a:t> heeft niet alleen een effect op he totale aantal medewerkers maar met name ook de invulling van de uitgevoerde werkzaamheden: </a:t>
          </a:r>
          <a:br>
            <a:rPr lang="nl-NL" sz="1100" baseline="0">
              <a:latin typeface="Raleway" pitchFamily="2" charset="0"/>
            </a:rPr>
          </a:br>
          <a:br>
            <a:rPr lang="nl-NL" sz="1100" baseline="0">
              <a:latin typeface="Raleway" pitchFamily="2" charset="0"/>
            </a:rPr>
          </a:br>
          <a:r>
            <a:rPr lang="nl-NL" sz="1100" baseline="0">
              <a:latin typeface="Raleway" pitchFamily="2" charset="0"/>
            </a:rPr>
            <a:t>- minder fraude gevoelig doordat examenresultaten niet meer handmatig ingevoerd hoeven te worden</a:t>
          </a:r>
        </a:p>
        <a:p>
          <a:br>
            <a:rPr lang="nl-NL" sz="1100" baseline="0">
              <a:latin typeface="Raleway" pitchFamily="2" charset="0"/>
            </a:rPr>
          </a:br>
          <a:r>
            <a:rPr lang="nl-NL" sz="1100" baseline="0">
              <a:latin typeface="Raleway" pitchFamily="2" charset="0"/>
            </a:rPr>
            <a:t>- minder foutgevoelig door data import i.p.v. handmatige invoer</a:t>
          </a:r>
        </a:p>
        <a:p>
          <a:endParaRPr lang="nl-NL" sz="1100" baseline="0">
            <a:latin typeface="Raleway" pitchFamily="2" charset="0"/>
          </a:endParaRPr>
        </a:p>
        <a:p>
          <a:r>
            <a:rPr lang="nl-NL" sz="1100" baseline="0">
              <a:latin typeface="Raleway" pitchFamily="2" charset="0"/>
            </a:rPr>
            <a:t>- snellere verwerkingstijd van resultaten = sneller doorlooptijd van examineringsproces bij de onderwijsteams</a:t>
          </a:r>
        </a:p>
        <a:p>
          <a:endParaRPr lang="nl-NL" sz="1100" baseline="0">
            <a:latin typeface="Raleway" pitchFamily="2" charset="0"/>
          </a:endParaRPr>
        </a:p>
        <a:p>
          <a:r>
            <a:rPr lang="nl-NL" sz="1100" baseline="0">
              <a:latin typeface="Raleway" pitchFamily="2" charset="0"/>
            </a:rPr>
            <a:t>- de handmatige werkzaamheden zijn repetitief en voor de uitvoerende medewerker niet de meest motiverende taak. Een automatisering hiervan geeft ruimte voor een verschuiving van taken: </a:t>
          </a:r>
          <a:br>
            <a:rPr lang="nl-NL" sz="1100" baseline="0">
              <a:latin typeface="Raleway" pitchFamily="2" charset="0"/>
            </a:rPr>
          </a:br>
          <a:r>
            <a:rPr lang="nl-NL" sz="1100" baseline="0">
              <a:latin typeface="Raleway" pitchFamily="2" charset="0"/>
            </a:rPr>
            <a:t>van dataverwerking naar een kwalitatievere bijdrage aan het examinerigsproces</a:t>
          </a:r>
          <a:br>
            <a:rPr lang="nl-NL" sz="1100" baseline="0">
              <a:latin typeface="Raleway" pitchFamily="2" charset="0"/>
            </a:rPr>
          </a:br>
          <a:r>
            <a:rPr lang="nl-NL" sz="1100" baseline="0">
              <a:latin typeface="Raleway" pitchFamily="2" charset="0"/>
            </a:rPr>
            <a:t>(eventueel scholing nodig om dit te faciliteren)</a:t>
          </a:r>
          <a:endParaRPr lang="nl-NL" sz="1100">
            <a:latin typeface="Raleway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1B703-CB21-4C35-9F72-99916DE2E01A}">
  <sheetPr>
    <tabColor theme="1"/>
  </sheetPr>
  <dimension ref="B1:J28"/>
  <sheetViews>
    <sheetView showGridLines="0" tabSelected="1" zoomScale="85" zoomScaleNormal="85" workbookViewId="0">
      <selection activeCell="I23" sqref="I23"/>
    </sheetView>
  </sheetViews>
  <sheetFormatPr defaultColWidth="8.6640625" defaultRowHeight="16.8" x14ac:dyDescent="0.4"/>
  <cols>
    <col min="1" max="1" width="8.6640625" style="1"/>
    <col min="2" max="2" width="47.44140625" style="1" customWidth="1"/>
    <col min="3" max="9" width="15.44140625" style="1" customWidth="1"/>
    <col min="10" max="10" width="18.77734375" style="1" customWidth="1"/>
    <col min="11" max="16384" width="8.6640625" style="1"/>
  </cols>
  <sheetData>
    <row r="1" spans="2:10" x14ac:dyDescent="0.4">
      <c r="C1" s="27" t="s">
        <v>68</v>
      </c>
      <c r="D1" s="28"/>
      <c r="E1" s="28"/>
      <c r="F1" s="28"/>
      <c r="G1" s="28"/>
      <c r="H1" s="28"/>
      <c r="I1" s="28"/>
      <c r="J1" s="29"/>
    </row>
    <row r="2" spans="2:10" x14ac:dyDescent="0.4">
      <c r="B2" s="3"/>
      <c r="C2" s="24" t="s">
        <v>69</v>
      </c>
      <c r="D2" s="24"/>
      <c r="E2" s="24"/>
      <c r="F2" s="24" t="s">
        <v>70</v>
      </c>
      <c r="G2" s="24"/>
      <c r="H2" s="24"/>
      <c r="I2" s="25" t="s">
        <v>2</v>
      </c>
      <c r="J2" s="26"/>
    </row>
    <row r="3" spans="2:10" x14ac:dyDescent="0.4">
      <c r="B3" s="22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22" t="s">
        <v>5</v>
      </c>
      <c r="H3" s="22" t="s">
        <v>6</v>
      </c>
      <c r="I3" s="22" t="s">
        <v>8</v>
      </c>
      <c r="J3" s="22" t="s">
        <v>9</v>
      </c>
    </row>
    <row r="4" spans="2:10" ht="20.25" customHeight="1" x14ac:dyDescent="0.4">
      <c r="B4" s="16" t="s">
        <v>10</v>
      </c>
      <c r="C4" s="6"/>
      <c r="D4" s="4"/>
      <c r="E4" s="4"/>
      <c r="F4" s="4"/>
      <c r="G4" s="4"/>
      <c r="H4" s="4"/>
      <c r="I4" s="7"/>
      <c r="J4" s="7"/>
    </row>
    <row r="5" spans="2:10" ht="20.25" customHeight="1" x14ac:dyDescent="0.4">
      <c r="B5" s="9" t="s">
        <v>11</v>
      </c>
      <c r="C5" s="6"/>
      <c r="D5" s="4"/>
      <c r="E5" s="4"/>
      <c r="F5" s="4"/>
      <c r="G5" s="4"/>
      <c r="H5" s="4"/>
      <c r="I5" s="7"/>
      <c r="J5" s="7"/>
    </row>
    <row r="6" spans="2:10" ht="20.25" customHeight="1" x14ac:dyDescent="0.4">
      <c r="B6" s="9" t="s">
        <v>12</v>
      </c>
      <c r="C6" s="6">
        <v>5</v>
      </c>
      <c r="D6" s="4"/>
      <c r="E6" s="4"/>
      <c r="F6" s="4"/>
      <c r="G6" s="4"/>
      <c r="H6" s="4"/>
      <c r="I6" s="7">
        <f>(C6*39)/1600</f>
        <v>0.121875</v>
      </c>
      <c r="J6" s="7"/>
    </row>
    <row r="7" spans="2:10" ht="20.25" customHeight="1" x14ac:dyDescent="0.4">
      <c r="B7" s="9" t="s">
        <v>13</v>
      </c>
      <c r="C7" s="8">
        <v>0.5</v>
      </c>
      <c r="D7" s="4"/>
      <c r="E7" s="4"/>
      <c r="F7" s="4"/>
      <c r="G7" s="4"/>
      <c r="H7" s="4"/>
      <c r="I7" s="7">
        <f>(C7*39)/1600</f>
        <v>1.21875E-2</v>
      </c>
      <c r="J7" s="7"/>
    </row>
    <row r="8" spans="2:10" ht="20.25" customHeight="1" x14ac:dyDescent="0.4">
      <c r="B8" s="9" t="s">
        <v>14</v>
      </c>
      <c r="C8" s="6">
        <v>1</v>
      </c>
      <c r="D8" s="4"/>
      <c r="E8" s="4"/>
      <c r="F8" s="4"/>
      <c r="G8" s="4"/>
      <c r="H8" s="4"/>
      <c r="I8" s="7">
        <f t="shared" ref="I8:I18" si="0">(C8*39)/1600</f>
        <v>2.4375000000000001E-2</v>
      </c>
      <c r="J8" s="7"/>
    </row>
    <row r="9" spans="2:10" ht="20.25" customHeight="1" x14ac:dyDescent="0.4">
      <c r="B9" s="9" t="s">
        <v>72</v>
      </c>
      <c r="C9" s="6">
        <v>2</v>
      </c>
      <c r="D9" s="4"/>
      <c r="E9" s="4"/>
      <c r="F9" s="4"/>
      <c r="G9" s="4"/>
      <c r="H9" s="4"/>
      <c r="I9" s="7">
        <f t="shared" si="0"/>
        <v>4.8750000000000002E-2</v>
      </c>
      <c r="J9" s="7"/>
    </row>
    <row r="10" spans="2:10" ht="33.6" x14ac:dyDescent="0.4">
      <c r="B10" s="10" t="s">
        <v>71</v>
      </c>
      <c r="C10" s="6">
        <v>1</v>
      </c>
      <c r="D10" s="4"/>
      <c r="E10" s="4"/>
      <c r="F10" s="4"/>
      <c r="G10" s="4"/>
      <c r="H10" s="4"/>
      <c r="I10" s="7">
        <f t="shared" si="0"/>
        <v>2.4375000000000001E-2</v>
      </c>
      <c r="J10" s="7"/>
    </row>
    <row r="11" spans="2:10" ht="20.25" customHeight="1" x14ac:dyDescent="0.4">
      <c r="B11" s="9" t="s">
        <v>15</v>
      </c>
      <c r="C11" s="6">
        <v>1</v>
      </c>
      <c r="D11" s="4"/>
      <c r="E11" s="4"/>
      <c r="F11" s="4"/>
      <c r="G11" s="4"/>
      <c r="H11" s="4"/>
      <c r="I11" s="7">
        <f t="shared" si="0"/>
        <v>2.4375000000000001E-2</v>
      </c>
      <c r="J11" s="7"/>
    </row>
    <row r="12" spans="2:10" ht="33.6" x14ac:dyDescent="0.4">
      <c r="B12" s="10" t="s">
        <v>16</v>
      </c>
      <c r="C12" s="6">
        <v>2</v>
      </c>
      <c r="D12" s="4"/>
      <c r="E12" s="4"/>
      <c r="F12" s="4"/>
      <c r="G12" s="4"/>
      <c r="H12" s="4"/>
      <c r="I12" s="7">
        <f t="shared" si="0"/>
        <v>4.8750000000000002E-2</v>
      </c>
      <c r="J12" s="7"/>
    </row>
    <row r="13" spans="2:10" ht="20.25" customHeight="1" x14ac:dyDescent="0.4">
      <c r="B13" s="9" t="s">
        <v>17</v>
      </c>
      <c r="C13" s="6"/>
      <c r="D13" s="4"/>
      <c r="E13" s="4"/>
      <c r="F13" s="4"/>
      <c r="G13" s="4"/>
      <c r="H13" s="4"/>
      <c r="I13" s="7"/>
      <c r="J13" s="7"/>
    </row>
    <row r="14" spans="2:10" ht="20.25" customHeight="1" x14ac:dyDescent="0.4">
      <c r="B14" s="10" t="s">
        <v>18</v>
      </c>
      <c r="C14" s="8"/>
      <c r="D14" s="4"/>
      <c r="E14" s="4"/>
      <c r="F14" s="4"/>
      <c r="G14" s="4"/>
      <c r="H14" s="4"/>
      <c r="I14" s="7"/>
      <c r="J14" s="7"/>
    </row>
    <row r="15" spans="2:10" x14ac:dyDescent="0.4">
      <c r="B15" s="9" t="s">
        <v>19</v>
      </c>
      <c r="C15" s="8"/>
      <c r="D15" s="4"/>
      <c r="E15" s="4"/>
      <c r="F15" s="4"/>
      <c r="G15" s="4"/>
      <c r="H15" s="4"/>
      <c r="I15" s="7"/>
      <c r="J15" s="7"/>
    </row>
    <row r="16" spans="2:10" x14ac:dyDescent="0.4">
      <c r="B16" s="10" t="s">
        <v>20</v>
      </c>
      <c r="C16" s="8">
        <v>0.5</v>
      </c>
      <c r="D16" s="4"/>
      <c r="E16" s="4"/>
      <c r="F16" s="4"/>
      <c r="G16" s="4"/>
      <c r="H16" s="4"/>
      <c r="I16" s="7">
        <f>(C16*39)/1600</f>
        <v>1.21875E-2</v>
      </c>
      <c r="J16" s="7"/>
    </row>
    <row r="17" spans="2:10" ht="20.25" customHeight="1" x14ac:dyDescent="0.4">
      <c r="B17" s="9" t="s">
        <v>73</v>
      </c>
      <c r="C17" s="8">
        <v>2</v>
      </c>
      <c r="D17" s="4"/>
      <c r="E17" s="4"/>
      <c r="F17" s="4"/>
      <c r="G17" s="4"/>
      <c r="H17" s="4"/>
      <c r="I17" s="7">
        <f t="shared" si="0"/>
        <v>4.8750000000000002E-2</v>
      </c>
      <c r="J17" s="7"/>
    </row>
    <row r="18" spans="2:10" ht="20.25" customHeight="1" x14ac:dyDescent="0.4">
      <c r="B18" s="10" t="s">
        <v>21</v>
      </c>
      <c r="C18" s="8">
        <v>2</v>
      </c>
      <c r="D18" s="4"/>
      <c r="E18" s="4"/>
      <c r="F18" s="4"/>
      <c r="G18" s="4"/>
      <c r="H18" s="4"/>
      <c r="I18" s="7">
        <f t="shared" si="0"/>
        <v>4.8750000000000002E-2</v>
      </c>
      <c r="J18" s="7"/>
    </row>
    <row r="19" spans="2:10" ht="33.6" x14ac:dyDescent="0.4">
      <c r="B19" s="10" t="s">
        <v>74</v>
      </c>
      <c r="C19" s="8">
        <v>1</v>
      </c>
      <c r="D19" s="4"/>
      <c r="E19" s="4"/>
      <c r="F19" s="4"/>
      <c r="G19" s="4"/>
      <c r="H19" s="4"/>
      <c r="I19" s="7"/>
      <c r="J19" s="7"/>
    </row>
    <row r="20" spans="2:10" ht="20.25" customHeight="1" x14ac:dyDescent="0.4">
      <c r="B20" s="10" t="s">
        <v>22</v>
      </c>
      <c r="C20" s="6"/>
      <c r="D20" s="4"/>
      <c r="E20" s="4"/>
      <c r="F20" s="5">
        <v>39</v>
      </c>
      <c r="G20" s="4"/>
      <c r="H20" s="4"/>
      <c r="I20" s="2"/>
      <c r="J20" s="7">
        <f>(F20*39)/1600</f>
        <v>0.95062500000000005</v>
      </c>
    </row>
    <row r="21" spans="2:10" ht="20.25" customHeight="1" x14ac:dyDescent="0.4">
      <c r="B21" s="10" t="s">
        <v>23</v>
      </c>
      <c r="C21" s="6"/>
      <c r="D21" s="4"/>
      <c r="E21" s="4"/>
      <c r="F21" s="5">
        <v>8</v>
      </c>
      <c r="G21" s="4"/>
      <c r="H21" s="4"/>
      <c r="I21" s="2"/>
      <c r="J21" s="7">
        <f>(F21*39)/1600</f>
        <v>0.19500000000000001</v>
      </c>
    </row>
    <row r="22" spans="2:10" ht="20.25" customHeight="1" x14ac:dyDescent="0.4"/>
    <row r="23" spans="2:10" ht="20.25" customHeight="1" x14ac:dyDescent="0.4">
      <c r="B23" s="11" t="s">
        <v>66</v>
      </c>
      <c r="C23" s="15">
        <f>SUM(C4:C21)</f>
        <v>18</v>
      </c>
      <c r="D23" s="12"/>
      <c r="E23" s="12"/>
      <c r="F23" s="14">
        <f>SUM(F4:F21)</f>
        <v>47</v>
      </c>
      <c r="G23" s="12"/>
      <c r="H23" s="12"/>
      <c r="I23" s="13">
        <f>SUM(I6:I21)</f>
        <v>0.4143750000000001</v>
      </c>
      <c r="J23" s="13">
        <f>SUM(J4:J21)</f>
        <v>1.1456250000000001</v>
      </c>
    </row>
    <row r="24" spans="2:10" ht="20.25" customHeight="1" x14ac:dyDescent="0.4"/>
    <row r="25" spans="2:10" ht="20.25" customHeight="1" x14ac:dyDescent="0.4">
      <c r="I25" s="12" t="s">
        <v>24</v>
      </c>
      <c r="J25" s="13">
        <f>SUM(I23+J23)</f>
        <v>1.5600000000000003</v>
      </c>
    </row>
    <row r="26" spans="2:10" ht="20.25" customHeight="1" x14ac:dyDescent="0.4">
      <c r="B26" s="3"/>
    </row>
    <row r="27" spans="2:10" ht="20.25" customHeight="1" x14ac:dyDescent="0.4"/>
    <row r="28" spans="2:10" ht="20.25" customHeight="1" x14ac:dyDescent="0.4"/>
  </sheetData>
  <mergeCells count="4">
    <mergeCell ref="C2:E2"/>
    <mergeCell ref="F2:H2"/>
    <mergeCell ref="I2:J2"/>
    <mergeCell ref="C1:J1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05EDD-B322-4C96-8989-BF8B88F0819F}">
  <sheetPr>
    <tabColor theme="1"/>
  </sheetPr>
  <dimension ref="B1:J19"/>
  <sheetViews>
    <sheetView showGridLines="0" zoomScale="117" zoomScaleNormal="117" workbookViewId="0">
      <selection activeCell="A4" sqref="A4"/>
    </sheetView>
  </sheetViews>
  <sheetFormatPr defaultColWidth="8.77734375" defaultRowHeight="14.4" x14ac:dyDescent="0.3"/>
  <cols>
    <col min="2" max="2" width="47.44140625" customWidth="1"/>
    <col min="3" max="5" width="15.44140625" customWidth="1"/>
    <col min="6" max="6" width="36.33203125" customWidth="1"/>
    <col min="7" max="9" width="15.44140625" customWidth="1"/>
    <col min="10" max="10" width="18.77734375" customWidth="1"/>
  </cols>
  <sheetData>
    <row r="1" spans="2:10" ht="16.8" x14ac:dyDescent="0.4">
      <c r="B1" s="1"/>
      <c r="C1" s="27" t="s">
        <v>64</v>
      </c>
      <c r="D1" s="30"/>
      <c r="E1" s="30"/>
      <c r="F1" s="30"/>
      <c r="G1" s="30"/>
      <c r="H1" s="30"/>
      <c r="I1" s="30"/>
      <c r="J1" s="31"/>
    </row>
    <row r="2" spans="2:10" x14ac:dyDescent="0.3">
      <c r="B2" s="3"/>
      <c r="C2" s="24" t="s">
        <v>69</v>
      </c>
      <c r="D2" s="24"/>
      <c r="E2" s="24"/>
      <c r="F2" s="24" t="s">
        <v>75</v>
      </c>
      <c r="G2" s="24"/>
      <c r="H2" s="24"/>
      <c r="I2" s="25" t="s">
        <v>2</v>
      </c>
      <c r="J2" s="26"/>
    </row>
    <row r="3" spans="2:10" x14ac:dyDescent="0.3">
      <c r="B3" s="22" t="s">
        <v>3</v>
      </c>
      <c r="C3" s="22" t="s">
        <v>7</v>
      </c>
      <c r="D3" s="22" t="s">
        <v>5</v>
      </c>
      <c r="E3" s="22" t="s">
        <v>6</v>
      </c>
      <c r="F3" s="22" t="s">
        <v>7</v>
      </c>
      <c r="G3" s="22" t="s">
        <v>5</v>
      </c>
      <c r="H3" s="22" t="s">
        <v>6</v>
      </c>
      <c r="I3" s="22" t="s">
        <v>8</v>
      </c>
      <c r="J3" s="22" t="s">
        <v>9</v>
      </c>
    </row>
    <row r="4" spans="2:10" ht="17.399999999999999" x14ac:dyDescent="0.4">
      <c r="B4" s="10" t="s">
        <v>65</v>
      </c>
      <c r="C4" s="17">
        <v>4</v>
      </c>
      <c r="D4" s="17"/>
      <c r="E4" s="17"/>
      <c r="F4" s="18">
        <v>0.8</v>
      </c>
      <c r="G4" s="17"/>
      <c r="H4" s="17"/>
      <c r="I4" s="18">
        <f>(C4*39)/1600</f>
        <v>9.7500000000000003E-2</v>
      </c>
      <c r="J4" s="18">
        <f>(F4*39)/1600</f>
        <v>1.9500000000000003E-2</v>
      </c>
    </row>
    <row r="5" spans="2:10" ht="17.399999999999999" x14ac:dyDescent="0.4">
      <c r="B5" s="10" t="s">
        <v>53</v>
      </c>
      <c r="C5" s="17"/>
      <c r="D5" s="17"/>
      <c r="E5" s="17"/>
      <c r="F5" s="19"/>
      <c r="G5" s="17"/>
      <c r="H5" s="17"/>
      <c r="I5" s="18"/>
      <c r="J5" s="18">
        <f t="shared" ref="J5:J15" si="0">(F5*39)/1600</f>
        <v>0</v>
      </c>
    </row>
    <row r="6" spans="2:10" ht="17.399999999999999" x14ac:dyDescent="0.4">
      <c r="B6" s="10" t="s">
        <v>54</v>
      </c>
      <c r="C6" s="17"/>
      <c r="D6" s="17"/>
      <c r="E6" s="17"/>
      <c r="F6" s="32">
        <v>10</v>
      </c>
      <c r="G6" s="17"/>
      <c r="H6" s="17"/>
      <c r="I6" s="18"/>
      <c r="J6" s="18">
        <f t="shared" si="0"/>
        <v>0.24374999999999999</v>
      </c>
    </row>
    <row r="7" spans="2:10" ht="17.399999999999999" x14ac:dyDescent="0.4">
      <c r="B7" s="10" t="s">
        <v>55</v>
      </c>
      <c r="C7" s="17"/>
      <c r="D7" s="17"/>
      <c r="E7" s="17"/>
      <c r="F7" s="33"/>
      <c r="G7" s="17"/>
      <c r="H7" s="17"/>
      <c r="I7" s="18"/>
      <c r="J7" s="18">
        <f t="shared" si="0"/>
        <v>0</v>
      </c>
    </row>
    <row r="8" spans="2:10" ht="17.399999999999999" x14ac:dyDescent="0.4">
      <c r="B8" s="10" t="s">
        <v>56</v>
      </c>
      <c r="C8" s="17"/>
      <c r="D8" s="17"/>
      <c r="E8" s="17"/>
      <c r="F8" s="18">
        <v>1</v>
      </c>
      <c r="G8" s="17"/>
      <c r="H8" s="17"/>
      <c r="I8" s="18"/>
      <c r="J8" s="18">
        <f t="shared" si="0"/>
        <v>2.4375000000000001E-2</v>
      </c>
    </row>
    <row r="9" spans="2:10" ht="17.399999999999999" x14ac:dyDescent="0.4">
      <c r="B9" s="10" t="s">
        <v>57</v>
      </c>
      <c r="C9" s="17"/>
      <c r="D9" s="17"/>
      <c r="E9" s="17"/>
      <c r="F9" s="18">
        <v>10</v>
      </c>
      <c r="G9" s="17"/>
      <c r="H9" s="17"/>
      <c r="I9" s="18"/>
      <c r="J9" s="18">
        <f t="shared" si="0"/>
        <v>0.24374999999999999</v>
      </c>
    </row>
    <row r="10" spans="2:10" ht="17.399999999999999" x14ac:dyDescent="0.4">
      <c r="B10" s="10" t="s">
        <v>58</v>
      </c>
      <c r="C10" s="17"/>
      <c r="D10" s="17"/>
      <c r="E10" s="17"/>
      <c r="F10" s="20"/>
      <c r="G10" s="17"/>
      <c r="H10" s="17"/>
      <c r="I10" s="18"/>
      <c r="J10" s="18">
        <f t="shared" si="0"/>
        <v>0</v>
      </c>
    </row>
    <row r="11" spans="2:10" ht="17.399999999999999" x14ac:dyDescent="0.4">
      <c r="B11" s="10" t="s">
        <v>59</v>
      </c>
      <c r="C11" s="17"/>
      <c r="D11" s="17"/>
      <c r="E11" s="17"/>
      <c r="F11" s="18">
        <v>5</v>
      </c>
      <c r="G11" s="17"/>
      <c r="H11" s="17"/>
      <c r="I11" s="18"/>
      <c r="J11" s="18">
        <f t="shared" si="0"/>
        <v>0.121875</v>
      </c>
    </row>
    <row r="12" spans="2:10" ht="17.399999999999999" x14ac:dyDescent="0.4">
      <c r="B12" s="10" t="s">
        <v>60</v>
      </c>
      <c r="C12" s="17"/>
      <c r="D12" s="17"/>
      <c r="E12" s="17"/>
      <c r="F12" s="18">
        <v>10</v>
      </c>
      <c r="G12" s="17"/>
      <c r="H12" s="17"/>
      <c r="I12" s="18"/>
      <c r="J12" s="18">
        <f t="shared" si="0"/>
        <v>0.24374999999999999</v>
      </c>
    </row>
    <row r="13" spans="2:10" ht="17.399999999999999" x14ac:dyDescent="0.4">
      <c r="B13" s="10" t="s">
        <v>61</v>
      </c>
      <c r="C13" s="17"/>
      <c r="D13" s="17"/>
      <c r="E13" s="17"/>
      <c r="F13" s="18">
        <v>10</v>
      </c>
      <c r="G13" s="17"/>
      <c r="H13" s="17"/>
      <c r="I13" s="18"/>
      <c r="J13" s="18">
        <f t="shared" si="0"/>
        <v>0.24374999999999999</v>
      </c>
    </row>
    <row r="14" spans="2:10" ht="17.399999999999999" x14ac:dyDescent="0.4">
      <c r="B14" s="10" t="s">
        <v>62</v>
      </c>
      <c r="C14" s="17"/>
      <c r="D14" s="17"/>
      <c r="E14" s="17"/>
      <c r="F14" s="19">
        <v>5</v>
      </c>
      <c r="G14" s="17"/>
      <c r="H14" s="17"/>
      <c r="I14" s="18"/>
      <c r="J14" s="18">
        <f t="shared" si="0"/>
        <v>0.121875</v>
      </c>
    </row>
    <row r="15" spans="2:10" ht="17.399999999999999" x14ac:dyDescent="0.4">
      <c r="B15" s="10" t="s">
        <v>63</v>
      </c>
      <c r="C15" s="17"/>
      <c r="D15" s="17"/>
      <c r="E15" s="17"/>
      <c r="F15" s="18">
        <v>5</v>
      </c>
      <c r="G15" s="17"/>
      <c r="H15" s="17"/>
      <c r="I15" s="18"/>
      <c r="J15" s="18">
        <f t="shared" si="0"/>
        <v>0.121875</v>
      </c>
    </row>
    <row r="17" spans="2:10" x14ac:dyDescent="0.3">
      <c r="B17" s="11" t="s">
        <v>67</v>
      </c>
      <c r="C17" s="15">
        <v>4</v>
      </c>
      <c r="D17" s="12"/>
      <c r="E17" s="12"/>
      <c r="F17" s="14">
        <f>SUM(F4:F15)</f>
        <v>56.8</v>
      </c>
      <c r="G17" s="12"/>
      <c r="H17" s="12"/>
      <c r="I17" s="13">
        <v>0.1</v>
      </c>
      <c r="J17" s="13">
        <f>SUM(J4:J15)</f>
        <v>1.3844999999999998</v>
      </c>
    </row>
    <row r="18" spans="2:10" ht="16.8" x14ac:dyDescent="0.4">
      <c r="B18" s="1"/>
      <c r="C18" s="1"/>
      <c r="D18" s="1"/>
      <c r="E18" s="1"/>
      <c r="F18" s="1"/>
      <c r="G18" s="1"/>
      <c r="H18" s="1"/>
      <c r="I18" s="1"/>
      <c r="J18" s="1"/>
    </row>
    <row r="19" spans="2:10" ht="16.8" x14ac:dyDescent="0.4">
      <c r="B19" s="1"/>
      <c r="C19" s="1"/>
      <c r="D19" s="1"/>
      <c r="E19" s="1"/>
      <c r="F19" s="1"/>
      <c r="G19" s="1"/>
      <c r="H19" s="1"/>
      <c r="I19" s="12" t="s">
        <v>24</v>
      </c>
      <c r="J19" s="13">
        <f>SUM(I17:J17)</f>
        <v>1.4844999999999999</v>
      </c>
    </row>
  </sheetData>
  <mergeCells count="5">
    <mergeCell ref="C1:J1"/>
    <mergeCell ref="C2:E2"/>
    <mergeCell ref="F2:H2"/>
    <mergeCell ref="I2:J2"/>
    <mergeCell ref="F6:F7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2E9D0-83A2-4F5C-A2FC-3A4C9E8B3D37}">
  <sheetPr>
    <tabColor theme="1"/>
  </sheetPr>
  <dimension ref="B1:K38"/>
  <sheetViews>
    <sheetView showGridLines="0" zoomScale="87" zoomScaleNormal="87" workbookViewId="0">
      <selection activeCell="J18" sqref="J18"/>
    </sheetView>
  </sheetViews>
  <sheetFormatPr defaultColWidth="8.77734375" defaultRowHeight="14.4" x14ac:dyDescent="0.3"/>
  <cols>
    <col min="2" max="2" width="7.44140625" bestFit="1" customWidth="1"/>
    <col min="3" max="3" width="80.109375" customWidth="1"/>
    <col min="4" max="10" width="15.44140625" customWidth="1"/>
    <col min="11" max="11" width="19.44140625" customWidth="1"/>
  </cols>
  <sheetData>
    <row r="1" spans="2:11" ht="16.8" x14ac:dyDescent="0.4">
      <c r="B1" s="1"/>
      <c r="C1" s="1"/>
      <c r="D1" s="34" t="s">
        <v>25</v>
      </c>
      <c r="E1" s="35"/>
      <c r="F1" s="35"/>
      <c r="G1" s="35"/>
      <c r="H1" s="35"/>
      <c r="I1" s="35"/>
      <c r="J1" s="35"/>
      <c r="K1" s="36"/>
    </row>
    <row r="2" spans="2:11" ht="16.8" x14ac:dyDescent="0.4">
      <c r="B2" s="1"/>
      <c r="C2" s="1"/>
      <c r="D2" s="24" t="s">
        <v>0</v>
      </c>
      <c r="E2" s="24"/>
      <c r="F2" s="24"/>
      <c r="G2" s="24" t="s">
        <v>1</v>
      </c>
      <c r="H2" s="24"/>
      <c r="I2" s="24"/>
      <c r="J2" s="25" t="s">
        <v>2</v>
      </c>
      <c r="K2" s="26"/>
    </row>
    <row r="3" spans="2:11" x14ac:dyDescent="0.3">
      <c r="B3" s="21" t="s">
        <v>26</v>
      </c>
      <c r="C3" s="21" t="s">
        <v>3</v>
      </c>
      <c r="D3" s="23" t="s">
        <v>4</v>
      </c>
      <c r="E3" s="23" t="s">
        <v>5</v>
      </c>
      <c r="F3" s="23" t="s">
        <v>6</v>
      </c>
      <c r="G3" s="23" t="s">
        <v>7</v>
      </c>
      <c r="H3" s="23" t="s">
        <v>5</v>
      </c>
      <c r="I3" s="23" t="s">
        <v>6</v>
      </c>
      <c r="J3" s="23" t="s">
        <v>8</v>
      </c>
      <c r="K3" s="23" t="s">
        <v>9</v>
      </c>
    </row>
    <row r="4" spans="2:11" ht="16.8" x14ac:dyDescent="0.4">
      <c r="B4" s="37" t="s">
        <v>27</v>
      </c>
      <c r="C4" s="10" t="s">
        <v>28</v>
      </c>
      <c r="D4" s="2"/>
      <c r="E4" s="2"/>
      <c r="F4" s="2"/>
      <c r="G4" s="2"/>
      <c r="H4" s="2"/>
      <c r="I4" s="2"/>
      <c r="J4" s="7"/>
      <c r="K4" s="2"/>
    </row>
    <row r="5" spans="2:11" ht="33.6" x14ac:dyDescent="0.4">
      <c r="B5" s="38"/>
      <c r="C5" s="10" t="s">
        <v>29</v>
      </c>
      <c r="D5" s="2"/>
      <c r="E5" s="2"/>
      <c r="F5" s="2"/>
      <c r="G5" s="2"/>
      <c r="H5" s="2"/>
      <c r="I5" s="2"/>
      <c r="J5" s="7"/>
      <c r="K5" s="2"/>
    </row>
    <row r="6" spans="2:11" ht="16.8" x14ac:dyDescent="0.4">
      <c r="B6" s="38"/>
      <c r="C6" s="10" t="s">
        <v>30</v>
      </c>
      <c r="D6" s="2"/>
      <c r="E6" s="2"/>
      <c r="F6" s="2"/>
      <c r="G6" s="2"/>
      <c r="H6" s="2"/>
      <c r="I6" s="2"/>
      <c r="J6" s="7"/>
      <c r="K6" s="2"/>
    </row>
    <row r="7" spans="2:11" ht="16.8" x14ac:dyDescent="0.4">
      <c r="B7" s="38"/>
      <c r="C7" s="10" t="s">
        <v>31</v>
      </c>
      <c r="D7" s="2"/>
      <c r="E7" s="2"/>
      <c r="F7" s="2"/>
      <c r="G7" s="2"/>
      <c r="H7" s="2"/>
      <c r="I7" s="2"/>
      <c r="J7" s="7"/>
      <c r="K7" s="2"/>
    </row>
    <row r="8" spans="2:11" ht="33.6" x14ac:dyDescent="0.4">
      <c r="B8" s="38"/>
      <c r="C8" s="10" t="s">
        <v>32</v>
      </c>
      <c r="D8" s="2"/>
      <c r="E8" s="2"/>
      <c r="F8" s="2"/>
      <c r="G8" s="2"/>
      <c r="H8" s="2"/>
      <c r="I8" s="2"/>
      <c r="J8" s="7"/>
      <c r="K8" s="2"/>
    </row>
    <row r="9" spans="2:11" ht="16.8" x14ac:dyDescent="0.4">
      <c r="B9" s="38"/>
      <c r="C9" s="10" t="s">
        <v>33</v>
      </c>
      <c r="D9" s="2">
        <v>6</v>
      </c>
      <c r="E9" s="2"/>
      <c r="F9" s="2"/>
      <c r="G9" s="2"/>
      <c r="H9" s="2"/>
      <c r="I9" s="2"/>
      <c r="J9" s="7">
        <f>(D9*39)/1600</f>
        <v>0.14624999999999999</v>
      </c>
      <c r="K9" s="2"/>
    </row>
    <row r="10" spans="2:11" ht="16.8" x14ac:dyDescent="0.4">
      <c r="B10" s="38"/>
      <c r="C10" s="10" t="s">
        <v>34</v>
      </c>
      <c r="D10" s="2">
        <v>0.1</v>
      </c>
      <c r="E10" s="2"/>
      <c r="F10" s="2"/>
      <c r="G10" s="2"/>
      <c r="H10" s="2"/>
      <c r="I10" s="2"/>
      <c r="J10" s="7">
        <v>1</v>
      </c>
      <c r="K10" s="2"/>
    </row>
    <row r="11" spans="2:11" ht="33.6" x14ac:dyDescent="0.4">
      <c r="B11" s="38"/>
      <c r="C11" s="10" t="s">
        <v>35</v>
      </c>
      <c r="D11" s="2">
        <v>6</v>
      </c>
      <c r="E11" s="2"/>
      <c r="F11" s="2"/>
      <c r="G11" s="2"/>
      <c r="H11" s="2"/>
      <c r="I11" s="2"/>
      <c r="J11" s="7">
        <f t="shared" ref="J11:J15" si="0">(D11*39)/1600</f>
        <v>0.14624999999999999</v>
      </c>
      <c r="K11" s="2"/>
    </row>
    <row r="12" spans="2:11" ht="16.8" x14ac:dyDescent="0.4">
      <c r="B12" s="38"/>
      <c r="C12" s="10" t="s">
        <v>36</v>
      </c>
      <c r="D12" s="2">
        <v>1</v>
      </c>
      <c r="E12" s="2"/>
      <c r="F12" s="2"/>
      <c r="G12" s="2"/>
      <c r="H12" s="2"/>
      <c r="I12" s="2"/>
      <c r="J12" s="7">
        <f t="shared" si="0"/>
        <v>2.4375000000000001E-2</v>
      </c>
      <c r="K12" s="2"/>
    </row>
    <row r="13" spans="2:11" ht="16.8" x14ac:dyDescent="0.4">
      <c r="B13" s="38"/>
      <c r="C13" s="10" t="s">
        <v>37</v>
      </c>
      <c r="D13" s="2">
        <v>1</v>
      </c>
      <c r="E13" s="2"/>
      <c r="F13" s="2"/>
      <c r="G13" s="2"/>
      <c r="H13" s="2"/>
      <c r="I13" s="2"/>
      <c r="J13" s="7">
        <f t="shared" si="0"/>
        <v>2.4375000000000001E-2</v>
      </c>
      <c r="K13" s="2"/>
    </row>
    <row r="14" spans="2:11" ht="16.8" x14ac:dyDescent="0.4">
      <c r="B14" s="38"/>
      <c r="C14" s="10" t="s">
        <v>38</v>
      </c>
      <c r="D14" s="2">
        <v>1</v>
      </c>
      <c r="E14" s="2"/>
      <c r="F14" s="2"/>
      <c r="G14" s="2"/>
      <c r="H14" s="2"/>
      <c r="I14" s="2"/>
      <c r="J14" s="7">
        <f t="shared" si="0"/>
        <v>2.4375000000000001E-2</v>
      </c>
      <c r="K14" s="2"/>
    </row>
    <row r="15" spans="2:11" ht="16.8" x14ac:dyDescent="0.4">
      <c r="B15" s="38"/>
      <c r="C15" s="10" t="s">
        <v>39</v>
      </c>
      <c r="D15" s="2">
        <v>2</v>
      </c>
      <c r="E15" s="2"/>
      <c r="F15" s="2"/>
      <c r="G15" s="2"/>
      <c r="H15" s="2"/>
      <c r="I15" s="2"/>
      <c r="J15" s="7">
        <f t="shared" si="0"/>
        <v>4.8750000000000002E-2</v>
      </c>
      <c r="K15" s="2"/>
    </row>
    <row r="16" spans="2:11" x14ac:dyDescent="0.3">
      <c r="B16" s="39"/>
      <c r="C16" s="40"/>
      <c r="D16" s="40"/>
      <c r="E16" s="40"/>
      <c r="F16" s="40"/>
      <c r="G16" s="40"/>
      <c r="H16" s="40"/>
      <c r="I16" s="40"/>
      <c r="J16" s="40"/>
      <c r="K16" s="41"/>
    </row>
    <row r="17" spans="2:11" ht="16.8" x14ac:dyDescent="0.4">
      <c r="B17" s="37" t="s">
        <v>40</v>
      </c>
      <c r="C17" s="10" t="s">
        <v>41</v>
      </c>
      <c r="D17" s="2"/>
      <c r="E17" s="2"/>
      <c r="F17" s="2"/>
      <c r="G17" s="2"/>
      <c r="H17" s="2"/>
      <c r="I17" s="2"/>
      <c r="J17" s="7"/>
      <c r="K17" s="2"/>
    </row>
    <row r="18" spans="2:11" ht="33.6" x14ac:dyDescent="0.4">
      <c r="B18" s="38"/>
      <c r="C18" s="10" t="s">
        <v>42</v>
      </c>
      <c r="D18" s="2"/>
      <c r="E18" s="2"/>
      <c r="F18" s="2"/>
      <c r="G18" s="2"/>
      <c r="H18" s="2"/>
      <c r="I18" s="2"/>
      <c r="J18" s="7"/>
      <c r="K18" s="2"/>
    </row>
    <row r="19" spans="2:11" ht="16.8" x14ac:dyDescent="0.4">
      <c r="B19" s="38"/>
      <c r="C19" s="10" t="s">
        <v>43</v>
      </c>
      <c r="D19" s="42"/>
      <c r="E19" s="42"/>
      <c r="F19" s="42"/>
      <c r="G19" s="45">
        <v>15</v>
      </c>
      <c r="H19" s="42"/>
      <c r="I19" s="42"/>
      <c r="J19" s="42"/>
      <c r="K19" s="48">
        <v>0.32</v>
      </c>
    </row>
    <row r="20" spans="2:11" ht="16.8" x14ac:dyDescent="0.4">
      <c r="B20" s="38"/>
      <c r="C20" s="10" t="s">
        <v>44</v>
      </c>
      <c r="D20" s="43"/>
      <c r="E20" s="43"/>
      <c r="F20" s="43"/>
      <c r="G20" s="46"/>
      <c r="H20" s="43"/>
      <c r="I20" s="43"/>
      <c r="J20" s="43"/>
      <c r="K20" s="49"/>
    </row>
    <row r="21" spans="2:11" ht="16.8" x14ac:dyDescent="0.4">
      <c r="B21" s="38"/>
      <c r="C21" s="10" t="s">
        <v>45</v>
      </c>
      <c r="D21" s="43"/>
      <c r="E21" s="43"/>
      <c r="F21" s="43"/>
      <c r="G21" s="46"/>
      <c r="H21" s="43"/>
      <c r="I21" s="43"/>
      <c r="J21" s="43"/>
      <c r="K21" s="49"/>
    </row>
    <row r="22" spans="2:11" ht="33.6" x14ac:dyDescent="0.4">
      <c r="B22" s="38"/>
      <c r="C22" s="10" t="s">
        <v>46</v>
      </c>
      <c r="D22" s="43"/>
      <c r="E22" s="43"/>
      <c r="F22" s="43"/>
      <c r="G22" s="46"/>
      <c r="H22" s="43"/>
      <c r="I22" s="43"/>
      <c r="J22" s="43"/>
      <c r="K22" s="49"/>
    </row>
    <row r="23" spans="2:11" ht="16.8" x14ac:dyDescent="0.4">
      <c r="B23" s="38"/>
      <c r="C23" s="10" t="s">
        <v>47</v>
      </c>
      <c r="D23" s="43"/>
      <c r="E23" s="43"/>
      <c r="F23" s="43"/>
      <c r="G23" s="46"/>
      <c r="H23" s="43"/>
      <c r="I23" s="43"/>
      <c r="J23" s="43"/>
      <c r="K23" s="49"/>
    </row>
    <row r="24" spans="2:11" ht="33.6" x14ac:dyDescent="0.4">
      <c r="B24" s="38"/>
      <c r="C24" s="10" t="s">
        <v>48</v>
      </c>
      <c r="D24" s="43"/>
      <c r="E24" s="43"/>
      <c r="F24" s="43"/>
      <c r="G24" s="46"/>
      <c r="H24" s="43"/>
      <c r="I24" s="43"/>
      <c r="J24" s="43"/>
      <c r="K24" s="49"/>
    </row>
    <row r="25" spans="2:11" ht="16.8" x14ac:dyDescent="0.4">
      <c r="B25" s="38"/>
      <c r="C25" s="10" t="s">
        <v>49</v>
      </c>
      <c r="D25" s="44"/>
      <c r="E25" s="44"/>
      <c r="F25" s="44"/>
      <c r="G25" s="47"/>
      <c r="H25" s="44"/>
      <c r="I25" s="44"/>
      <c r="J25" s="44"/>
      <c r="K25" s="50"/>
    </row>
    <row r="26" spans="2:11" ht="16.8" x14ac:dyDescent="0.4">
      <c r="B26" s="38"/>
      <c r="C26" s="10" t="s">
        <v>50</v>
      </c>
      <c r="D26" s="2"/>
      <c r="E26" s="2"/>
      <c r="F26" s="2"/>
      <c r="G26" s="2">
        <v>0.5</v>
      </c>
      <c r="H26" s="2"/>
      <c r="I26" s="2"/>
      <c r="J26" s="7"/>
      <c r="K26" s="7">
        <v>0.01</v>
      </c>
    </row>
    <row r="27" spans="2:11" ht="16.8" x14ac:dyDescent="0.4">
      <c r="B27" s="38"/>
      <c r="C27" s="10" t="s">
        <v>51</v>
      </c>
      <c r="D27" s="2"/>
      <c r="E27" s="2"/>
      <c r="F27" s="2"/>
      <c r="G27" s="2">
        <v>1</v>
      </c>
      <c r="H27" s="2"/>
      <c r="I27" s="2"/>
      <c r="J27" s="7"/>
      <c r="K27" s="7">
        <v>0.01</v>
      </c>
    </row>
    <row r="28" spans="2:11" ht="16.8" x14ac:dyDescent="0.4">
      <c r="B28" s="38"/>
      <c r="C28" s="10" t="s">
        <v>52</v>
      </c>
      <c r="D28" s="2"/>
      <c r="E28" s="2"/>
      <c r="F28" s="2"/>
      <c r="G28" s="2">
        <v>0.5</v>
      </c>
      <c r="H28" s="2"/>
      <c r="I28" s="2"/>
      <c r="J28" s="7"/>
      <c r="K28" s="7">
        <v>0.01</v>
      </c>
    </row>
    <row r="29" spans="2:11" ht="16.8" x14ac:dyDescent="0.4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2:11" ht="16.8" x14ac:dyDescent="0.4">
      <c r="B30" s="1"/>
      <c r="C30" s="11" t="s">
        <v>67</v>
      </c>
      <c r="D30" s="15">
        <f>SUM(D9:D28)</f>
        <v>17.100000000000001</v>
      </c>
      <c r="E30" s="12"/>
      <c r="F30" s="12"/>
      <c r="G30" s="14">
        <f>SUM(G19:G28)</f>
        <v>17</v>
      </c>
      <c r="H30" s="12"/>
      <c r="I30" s="12"/>
      <c r="J30" s="13">
        <f>SUM(J9:J16)</f>
        <v>1.4143750000000002</v>
      </c>
      <c r="K30" s="13">
        <f>SUM(K19:K28)</f>
        <v>0.35000000000000003</v>
      </c>
    </row>
    <row r="31" spans="2:11" ht="16.8" x14ac:dyDescent="0.4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2:11" ht="16.8" x14ac:dyDescent="0.4">
      <c r="B32" s="1"/>
      <c r="C32" s="1"/>
      <c r="D32" s="1"/>
      <c r="E32" s="1"/>
      <c r="F32" s="1"/>
      <c r="G32" s="1"/>
      <c r="H32" s="1"/>
      <c r="I32" s="1"/>
      <c r="J32" s="12" t="s">
        <v>24</v>
      </c>
      <c r="K32" s="13">
        <f>SUM(J30:K30)</f>
        <v>1.7643750000000002</v>
      </c>
    </row>
    <row r="33" spans="2:11" ht="16.8" x14ac:dyDescent="0.4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 ht="16.8" x14ac:dyDescent="0.4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 ht="16.8" x14ac:dyDescent="0.4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 ht="16.8" x14ac:dyDescent="0.4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 ht="16.8" x14ac:dyDescent="0.4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 ht="16.8" x14ac:dyDescent="0.4">
      <c r="B38" s="1"/>
      <c r="C38" s="1"/>
      <c r="D38" s="1"/>
      <c r="E38" s="1"/>
      <c r="F38" s="1"/>
      <c r="G38" s="1"/>
      <c r="H38" s="1"/>
      <c r="I38" s="1"/>
      <c r="J38" s="1"/>
      <c r="K38" s="1"/>
    </row>
  </sheetData>
  <mergeCells count="15">
    <mergeCell ref="B16:K16"/>
    <mergeCell ref="E19:E25"/>
    <mergeCell ref="F19:F25"/>
    <mergeCell ref="H19:H25"/>
    <mergeCell ref="I19:I25"/>
    <mergeCell ref="B17:B28"/>
    <mergeCell ref="D19:D25"/>
    <mergeCell ref="G19:G25"/>
    <mergeCell ref="J19:J25"/>
    <mergeCell ref="K19:K25"/>
    <mergeCell ref="D1:K1"/>
    <mergeCell ref="D2:F2"/>
    <mergeCell ref="G2:I2"/>
    <mergeCell ref="J2:K2"/>
    <mergeCell ref="B4:B15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ca735f-45b0-4987-a415-60057608088f">
      <Terms xmlns="http://schemas.microsoft.com/office/infopath/2007/PartnerControls"/>
    </lcf76f155ced4ddcb4097134ff3c332f>
    <TaxCatchAll xmlns="79953b17-17d0-4057-ba3d-4eadb565cf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EA022A23CF3749AED9223D49B56A9E" ma:contentTypeVersion="11" ma:contentTypeDescription="Een nieuw document maken." ma:contentTypeScope="" ma:versionID="3f028717918837a8ca6f82e7b769eea3">
  <xsd:schema xmlns:xsd="http://www.w3.org/2001/XMLSchema" xmlns:xs="http://www.w3.org/2001/XMLSchema" xmlns:p="http://schemas.microsoft.com/office/2006/metadata/properties" xmlns:ns2="2aca735f-45b0-4987-a415-60057608088f" xmlns:ns3="79953b17-17d0-4057-ba3d-4eadb565cf6a" targetNamespace="http://schemas.microsoft.com/office/2006/metadata/properties" ma:root="true" ma:fieldsID="d881f9e816b6c01515fb626e4a61f751" ns2:_="" ns3:_="">
    <xsd:import namespace="2aca735f-45b0-4987-a415-60057608088f"/>
    <xsd:import namespace="79953b17-17d0-4057-ba3d-4eadb565cf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a735f-45b0-4987-a415-6005760808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c6f371a7-af1e-4863-b830-9db92276c5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53b17-17d0-4057-ba3d-4eadb565cf6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d0b3a56-af81-4140-8a8b-5677fde0d22d}" ma:internalName="TaxCatchAll" ma:showField="CatchAllData" ma:web="79953b17-17d0-4057-ba3d-4eadb565cf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6E742D-677E-492B-91A4-DFAFA664F6B9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0d20ffdb-7ece-4669-bec7-ec59480cb03f"/>
    <ds:schemaRef ds:uri="b7a0fd84-831b-48ea-949c-26be0a8002ae"/>
  </ds:schemaRefs>
</ds:datastoreItem>
</file>

<file path=customXml/itemProps2.xml><?xml version="1.0" encoding="utf-8"?>
<ds:datastoreItem xmlns:ds="http://schemas.openxmlformats.org/officeDocument/2006/customXml" ds:itemID="{36466CF1-3441-45F4-AB48-FDA061094212}"/>
</file>

<file path=customXml/itemProps3.xml><?xml version="1.0" encoding="utf-8"?>
<ds:datastoreItem xmlns:ds="http://schemas.openxmlformats.org/officeDocument/2006/customXml" ds:itemID="{545948CB-72A6-4244-A77D-182C290610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OKE CEM</vt:lpstr>
      <vt:lpstr>OKE TOA</vt:lpstr>
      <vt:lpstr>RPA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Joël (J.) Maassen</dc:creator>
  <cp:keywords/>
  <dc:description/>
  <cp:lastModifiedBy>Maartje Hermans - Alberts</cp:lastModifiedBy>
  <cp:revision/>
  <dcterms:created xsi:type="dcterms:W3CDTF">2023-11-20T12:18:40Z</dcterms:created>
  <dcterms:modified xsi:type="dcterms:W3CDTF">2024-05-29T14:31:42Z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0x010100A3EA022A23CF3749AED9223D49B56A9E</vt:lpwstr>
  </property>
  <property fmtid="{D5CDD505-2E9C-101B-9397-08002B2CF9AE}" pid="3" name="MediaServiceImageTags">
    <vt:lpwstr/>
  </property>
  <property fmtid="{D5CDD505-2E9C-101B-9397-08002B2CF9AE}" pid="4" name="Order">
    <vt:r8>494300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</Properties>
</file>